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335" windowWidth="20520" windowHeight="43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17" i="1" l="1"/>
  <c r="H18" i="1"/>
  <c r="H7" i="1" l="1"/>
  <c r="H8" i="1"/>
  <c r="H9" i="1"/>
  <c r="H10" i="1"/>
  <c r="H11" i="1"/>
  <c r="H12" i="1"/>
  <c r="H13" i="1"/>
  <c r="H14" i="1"/>
  <c r="H15" i="1"/>
  <c r="H16" i="1"/>
  <c r="H6" i="1"/>
  <c r="H19" i="1" l="1"/>
  <c r="G21" i="1" s="1"/>
  <c r="G20" i="1" l="1"/>
</calcChain>
</file>

<file path=xl/sharedStrings.xml><?xml version="1.0" encoding="utf-8"?>
<sst xmlns="http://schemas.openxmlformats.org/spreadsheetml/2006/main" count="47" uniqueCount="34">
  <si>
    <t>Hoàn thành xuất sắc</t>
  </si>
  <si>
    <t>Hoàn thành tốt</t>
  </si>
  <si>
    <t>THEO NGHỊ QUYẾT 03/2018/HĐND NGÀY 16 THÁNG 3 NĂM 2018</t>
  </si>
  <si>
    <t>STT</t>
  </si>
  <si>
    <t>HỌ VÀ TÊN</t>
  </si>
  <si>
    <t>KẾT QUẢ 
PHÂN LOẠI</t>
  </si>
  <si>
    <t>TỔNG HỆ 
SỐ LƯƠNG</t>
  </si>
  <si>
    <t>SỐ THÁNG
HƯỞNG</t>
  </si>
  <si>
    <t>SỐ TIỀN 
THỰC LÃNH</t>
  </si>
  <si>
    <t>Châu Văn Bảo</t>
  </si>
  <si>
    <t>Phạm Minh Nghĩa</t>
  </si>
  <si>
    <t>Võ Đắc Thịnh</t>
  </si>
  <si>
    <t>Nguyễn Vân Giang</t>
  </si>
  <si>
    <t>Huỳnh Ngọc Mai</t>
  </si>
  <si>
    <t>Nguyễn Văn Yên</t>
  </si>
  <si>
    <t>Đỗ Thị Phương Khanh</t>
  </si>
  <si>
    <t>Nguyễn Vũ Xuân Thì</t>
  </si>
  <si>
    <t>Võ Minh Quang</t>
  </si>
  <si>
    <t>Chung Trần Thế Vinh</t>
  </si>
  <si>
    <t>Quách Minh Thử</t>
  </si>
  <si>
    <t>Nguyễn Cao Phong</t>
  </si>
  <si>
    <t>HỆ SỐ 
TNTT</t>
  </si>
  <si>
    <t>Số tiền chi bộ trích lại 30%:</t>
  </si>
  <si>
    <t>Số tiền nộp lên đảng bộ 70%:</t>
  </si>
  <si>
    <t>NGƯỜI LẬP BÁO CÁO</t>
  </si>
  <si>
    <t xml:space="preserve">                                 T/M CHI BỘ </t>
  </si>
  <si>
    <t xml:space="preserve">                                 BÍ THƯ</t>
  </si>
  <si>
    <t xml:space="preserve">                         </t>
  </si>
  <si>
    <t xml:space="preserve"> SỐ TIỀN 
ĐÓNG Đ.PHÍ </t>
  </si>
  <si>
    <t>CỘNG HÒA XÃ HỘI CHỦ NGHĨA VIỆT NAM
Độc lập - Tự do - Hạnh phúc
*****</t>
  </si>
  <si>
    <t xml:space="preserve">ĐẢNG BỘ TRƯỜNG CAO ĐẲNG 
LÝ TỰ TRỌNG THÀNH PHỐ HỒ CHÍ MINH
CHI BỘ 3
*****
</t>
  </si>
  <si>
    <t>Hồ Ngọc Chi</t>
  </si>
  <si>
    <t>DANH SÁCH ĐÓNG ĐẢNG PHÍ PHẦN THU NHẬP TĂNG THÊM QUÝ 03 NĂM 2019</t>
  </si>
  <si>
    <t xml:space="preserve">                              TP.Hồ Chí Minh, ngày 18 tháng 12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</si>
</sst>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Alignment="1"/>
    <xf numFmtId="3" fontId="3" fillId="0" borderId="1" xfId="0" applyNumberFormat="1" applyFont="1" applyBorder="1"/>
    <xf numFmtId="3" fontId="4" fillId="0" borderId="0" xfId="0" applyNumberFormat="1" applyFont="1"/>
    <xf numFmtId="3" fontId="4" fillId="0" borderId="1" xfId="0" applyNumberFormat="1" applyFont="1" applyBorder="1"/>
    <xf numFmtId="3" fontId="3" fillId="0" borderId="0" xfId="0" applyNumberFormat="1" applyFont="1"/>
    <xf numFmtId="2" fontId="3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2" fontId="1" fillId="2" borderId="1" xfId="1" quotePrefix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M6" sqref="M6"/>
    </sheetView>
  </sheetViews>
  <sheetFormatPr defaultRowHeight="15.75" x14ac:dyDescent="0.25"/>
  <cols>
    <col min="1" max="1" width="5.140625" style="1" bestFit="1" customWidth="1"/>
    <col min="2" max="2" width="24.85546875" style="1" customWidth="1"/>
    <col min="3" max="3" width="22.28515625" style="1" customWidth="1"/>
    <col min="4" max="4" width="14.42578125" style="1" customWidth="1"/>
    <col min="5" max="5" width="14.42578125" style="1" bestFit="1" customWidth="1"/>
    <col min="6" max="6" width="12.7109375" style="1" bestFit="1" customWidth="1"/>
    <col min="7" max="7" width="18.140625" style="1" customWidth="1"/>
    <col min="8" max="8" width="19.85546875" style="1" customWidth="1"/>
    <col min="9" max="9" width="11.28515625" style="1" bestFit="1" customWidth="1"/>
    <col min="10" max="11" width="9.140625" style="1"/>
    <col min="12" max="12" width="11.28515625" style="1" bestFit="1" customWidth="1"/>
    <col min="13" max="16384" width="9.140625" style="1"/>
  </cols>
  <sheetData>
    <row r="1" spans="1:12" ht="44.25" customHeight="1" x14ac:dyDescent="0.25">
      <c r="A1" s="25" t="s">
        <v>30</v>
      </c>
      <c r="B1" s="25"/>
      <c r="C1" s="25"/>
      <c r="D1" s="25"/>
      <c r="E1" s="26" t="s">
        <v>29</v>
      </c>
      <c r="F1" s="26"/>
      <c r="G1" s="26"/>
      <c r="H1" s="26"/>
    </row>
    <row r="2" spans="1:12" ht="21.75" customHeight="1" x14ac:dyDescent="0.3">
      <c r="A2" s="24" t="s">
        <v>32</v>
      </c>
      <c r="B2" s="24"/>
      <c r="C2" s="24"/>
      <c r="D2" s="24"/>
      <c r="E2" s="24"/>
      <c r="F2" s="24"/>
      <c r="G2" s="24"/>
    </row>
    <row r="3" spans="1:12" ht="21.75" customHeight="1" x14ac:dyDescent="0.3">
      <c r="A3" s="24" t="s">
        <v>2</v>
      </c>
      <c r="B3" s="24"/>
      <c r="C3" s="24"/>
      <c r="D3" s="24"/>
      <c r="E3" s="24"/>
      <c r="F3" s="24"/>
      <c r="G3" s="24"/>
    </row>
    <row r="4" spans="1:12" ht="21.75" customHeight="1" x14ac:dyDescent="0.3">
      <c r="A4" s="24"/>
      <c r="B4" s="24"/>
      <c r="C4" s="24"/>
      <c r="D4" s="24"/>
      <c r="E4" s="24"/>
      <c r="F4" s="24"/>
      <c r="G4" s="24"/>
    </row>
    <row r="5" spans="1:12" s="3" customFormat="1" ht="31.5" x14ac:dyDescent="0.25">
      <c r="A5" s="2" t="s">
        <v>3</v>
      </c>
      <c r="B5" s="2" t="s">
        <v>4</v>
      </c>
      <c r="C5" s="4" t="s">
        <v>5</v>
      </c>
      <c r="D5" s="4" t="s">
        <v>6</v>
      </c>
      <c r="E5" s="4" t="s">
        <v>21</v>
      </c>
      <c r="F5" s="4" t="s">
        <v>7</v>
      </c>
      <c r="G5" s="4" t="s">
        <v>8</v>
      </c>
      <c r="H5" s="4" t="s">
        <v>28</v>
      </c>
    </row>
    <row r="6" spans="1:12" ht="25.5" customHeight="1" x14ac:dyDescent="0.25">
      <c r="A6" s="5">
        <v>1</v>
      </c>
      <c r="B6" s="6" t="s">
        <v>9</v>
      </c>
      <c r="C6" s="20" t="s">
        <v>0</v>
      </c>
      <c r="D6" s="21">
        <v>4.4400000000000004</v>
      </c>
      <c r="E6" s="22">
        <v>1.2</v>
      </c>
      <c r="F6" s="23">
        <v>3</v>
      </c>
      <c r="G6" s="19">
        <v>26927280</v>
      </c>
      <c r="H6" s="13">
        <f>1%*G6</f>
        <v>269272.8</v>
      </c>
    </row>
    <row r="7" spans="1:12" ht="25.5" customHeight="1" x14ac:dyDescent="0.25">
      <c r="A7" s="5">
        <v>2</v>
      </c>
      <c r="B7" s="6" t="s">
        <v>10</v>
      </c>
      <c r="C7" s="20" t="s">
        <v>1</v>
      </c>
      <c r="D7" s="21">
        <v>5.8777999999999997</v>
      </c>
      <c r="E7" s="22">
        <v>1.2</v>
      </c>
      <c r="F7" s="23">
        <v>3</v>
      </c>
      <c r="G7" s="19">
        <v>25222815</v>
      </c>
      <c r="H7" s="13">
        <f t="shared" ref="H7:H18" si="0">1%*G7</f>
        <v>252228.15</v>
      </c>
      <c r="L7" s="16"/>
    </row>
    <row r="8" spans="1:12" ht="25.5" customHeight="1" x14ac:dyDescent="0.25">
      <c r="A8" s="5">
        <v>3</v>
      </c>
      <c r="B8" s="6" t="s">
        <v>11</v>
      </c>
      <c r="C8" s="20" t="s">
        <v>0</v>
      </c>
      <c r="D8" s="21">
        <v>4.67</v>
      </c>
      <c r="E8" s="22">
        <v>1.2</v>
      </c>
      <c r="F8" s="23">
        <v>3</v>
      </c>
      <c r="G8" s="19">
        <v>25049880</v>
      </c>
      <c r="H8" s="13">
        <f t="shared" si="0"/>
        <v>250498.80000000002</v>
      </c>
      <c r="I8" s="17"/>
    </row>
    <row r="9" spans="1:12" ht="25.5" customHeight="1" x14ac:dyDescent="0.25">
      <c r="A9" s="5">
        <v>4</v>
      </c>
      <c r="B9" s="6" t="s">
        <v>12</v>
      </c>
      <c r="C9" s="20" t="s">
        <v>0</v>
      </c>
      <c r="D9" s="21">
        <v>6.39</v>
      </c>
      <c r="E9" s="22">
        <v>1.2</v>
      </c>
      <c r="F9" s="23">
        <v>3</v>
      </c>
      <c r="G9" s="19">
        <v>29530058</v>
      </c>
      <c r="H9" s="13">
        <f t="shared" si="0"/>
        <v>295300.58</v>
      </c>
    </row>
    <row r="10" spans="1:12" ht="25.5" customHeight="1" x14ac:dyDescent="0.25">
      <c r="A10" s="5">
        <v>5</v>
      </c>
      <c r="B10" s="6" t="s">
        <v>13</v>
      </c>
      <c r="C10" s="20" t="s">
        <v>1</v>
      </c>
      <c r="D10" s="21">
        <v>5.33</v>
      </c>
      <c r="E10" s="22">
        <v>1.2</v>
      </c>
      <c r="F10" s="23">
        <v>3</v>
      </c>
      <c r="G10" s="19">
        <v>22520218</v>
      </c>
      <c r="H10" s="13">
        <f t="shared" si="0"/>
        <v>225202.18</v>
      </c>
      <c r="I10" s="17"/>
    </row>
    <row r="11" spans="1:12" ht="25.5" customHeight="1" x14ac:dyDescent="0.25">
      <c r="A11" s="5">
        <v>6</v>
      </c>
      <c r="B11" s="6" t="s">
        <v>14</v>
      </c>
      <c r="C11" s="20" t="s">
        <v>1</v>
      </c>
      <c r="D11" s="21">
        <v>4.6500000000000004</v>
      </c>
      <c r="E11" s="22">
        <v>0.96</v>
      </c>
      <c r="F11" s="23">
        <v>3</v>
      </c>
      <c r="G11" s="19">
        <v>15400641</v>
      </c>
      <c r="H11" s="13">
        <f t="shared" si="0"/>
        <v>154006.41</v>
      </c>
      <c r="I11" s="16"/>
    </row>
    <row r="12" spans="1:12" ht="25.5" customHeight="1" x14ac:dyDescent="0.25">
      <c r="A12" s="5">
        <v>7</v>
      </c>
      <c r="B12" s="6" t="s">
        <v>15</v>
      </c>
      <c r="C12" s="20" t="s">
        <v>1</v>
      </c>
      <c r="D12" s="21">
        <v>4.9800000000000004</v>
      </c>
      <c r="E12" s="22">
        <v>0.96</v>
      </c>
      <c r="F12" s="23">
        <v>3</v>
      </c>
      <c r="G12" s="19">
        <v>16109824</v>
      </c>
      <c r="H12" s="13">
        <f t="shared" si="0"/>
        <v>161098.23999999999</v>
      </c>
    </row>
    <row r="13" spans="1:12" ht="25.5" customHeight="1" x14ac:dyDescent="0.25">
      <c r="A13" s="5">
        <v>8</v>
      </c>
      <c r="B13" s="6" t="s">
        <v>16</v>
      </c>
      <c r="C13" s="20" t="s">
        <v>0</v>
      </c>
      <c r="D13" s="21">
        <v>4.6500000000000004</v>
      </c>
      <c r="E13" s="22">
        <v>1.2</v>
      </c>
      <c r="F13" s="23">
        <v>3</v>
      </c>
      <c r="G13" s="19">
        <v>17651686</v>
      </c>
      <c r="H13" s="13">
        <f t="shared" si="0"/>
        <v>176516.86000000002</v>
      </c>
    </row>
    <row r="14" spans="1:12" ht="21" customHeight="1" x14ac:dyDescent="0.25">
      <c r="A14" s="5">
        <v>9</v>
      </c>
      <c r="B14" s="6" t="s">
        <v>17</v>
      </c>
      <c r="C14" s="20" t="s">
        <v>1</v>
      </c>
      <c r="D14" s="21">
        <v>5.1833999999999998</v>
      </c>
      <c r="E14" s="22">
        <v>0.96</v>
      </c>
      <c r="F14" s="23">
        <v>3</v>
      </c>
      <c r="G14" s="19">
        <v>16030921</v>
      </c>
      <c r="H14" s="13">
        <f t="shared" si="0"/>
        <v>160309.21</v>
      </c>
    </row>
    <row r="15" spans="1:12" ht="24" customHeight="1" x14ac:dyDescent="0.25">
      <c r="A15" s="5">
        <v>10</v>
      </c>
      <c r="B15" s="6" t="s">
        <v>18</v>
      </c>
      <c r="C15" s="20" t="s">
        <v>0</v>
      </c>
      <c r="D15" s="21">
        <v>4.4400000000000004</v>
      </c>
      <c r="E15" s="22">
        <v>1.2</v>
      </c>
      <c r="F15" s="23">
        <v>3</v>
      </c>
      <c r="G15" s="19">
        <v>23816160</v>
      </c>
      <c r="H15" s="13">
        <f t="shared" si="0"/>
        <v>238161.6</v>
      </c>
    </row>
    <row r="16" spans="1:12" ht="21.75" customHeight="1" x14ac:dyDescent="0.25">
      <c r="A16" s="5">
        <v>11</v>
      </c>
      <c r="B16" s="6" t="s">
        <v>19</v>
      </c>
      <c r="C16" s="20" t="s">
        <v>0</v>
      </c>
      <c r="D16" s="21">
        <v>3.91</v>
      </c>
      <c r="E16" s="22">
        <v>1.2</v>
      </c>
      <c r="F16" s="23">
        <v>3</v>
      </c>
      <c r="G16" s="19">
        <v>20973240</v>
      </c>
      <c r="H16" s="13">
        <f t="shared" si="0"/>
        <v>209732.4</v>
      </c>
    </row>
    <row r="17" spans="1:8" ht="21.75" customHeight="1" x14ac:dyDescent="0.25">
      <c r="A17" s="5">
        <v>12</v>
      </c>
      <c r="B17" s="18" t="s">
        <v>31</v>
      </c>
      <c r="C17" s="20" t="s">
        <v>0</v>
      </c>
      <c r="D17" s="21">
        <v>3.33</v>
      </c>
      <c r="E17" s="22">
        <v>1.2</v>
      </c>
      <c r="F17" s="23">
        <v>3</v>
      </c>
      <c r="G17" s="19">
        <v>13740091</v>
      </c>
      <c r="H17" s="13">
        <f>1%*G17</f>
        <v>137400.91</v>
      </c>
    </row>
    <row r="18" spans="1:8" ht="20.25" customHeight="1" x14ac:dyDescent="0.25">
      <c r="A18" s="5">
        <v>13</v>
      </c>
      <c r="B18" s="6" t="s">
        <v>20</v>
      </c>
      <c r="C18" s="20" t="s">
        <v>1</v>
      </c>
      <c r="D18" s="21">
        <v>3.66</v>
      </c>
      <c r="E18" s="22">
        <v>0.96</v>
      </c>
      <c r="F18" s="23">
        <v>3</v>
      </c>
      <c r="G18" s="19">
        <v>13047889</v>
      </c>
      <c r="H18" s="13">
        <f t="shared" si="0"/>
        <v>130478.89</v>
      </c>
    </row>
    <row r="19" spans="1:8" x14ac:dyDescent="0.25">
      <c r="H19" s="15">
        <f>SUM(H6:H18)</f>
        <v>2660207.0300000003</v>
      </c>
    </row>
    <row r="20" spans="1:8" x14ac:dyDescent="0.25">
      <c r="B20" s="7"/>
      <c r="C20" s="9" t="s">
        <v>22</v>
      </c>
      <c r="D20" s="9"/>
      <c r="E20" s="8"/>
      <c r="F20" s="7"/>
      <c r="G20" s="14">
        <f>30%*H19</f>
        <v>798062.10900000005</v>
      </c>
    </row>
    <row r="21" spans="1:8" x14ac:dyDescent="0.25">
      <c r="B21" s="7"/>
      <c r="C21" s="10" t="s">
        <v>23</v>
      </c>
      <c r="D21" s="10"/>
      <c r="E21" s="11"/>
      <c r="G21" s="14">
        <f>70%*H19</f>
        <v>1862144.9210000001</v>
      </c>
    </row>
    <row r="23" spans="1:8" x14ac:dyDescent="0.25">
      <c r="D23"/>
      <c r="E23" s="12" t="s">
        <v>33</v>
      </c>
      <c r="F23" s="12"/>
      <c r="G23" s="12"/>
    </row>
    <row r="24" spans="1:8" x14ac:dyDescent="0.25">
      <c r="B24" s="27" t="s">
        <v>24</v>
      </c>
      <c r="C24" s="27"/>
      <c r="D24" s="27"/>
      <c r="E24" s="27" t="s">
        <v>25</v>
      </c>
      <c r="F24" s="27"/>
      <c r="G24" s="27"/>
    </row>
    <row r="25" spans="1:8" ht="16.5" x14ac:dyDescent="0.25">
      <c r="B25"/>
      <c r="C25"/>
      <c r="D25"/>
      <c r="E25" s="28" t="s">
        <v>26</v>
      </c>
      <c r="F25" s="28"/>
      <c r="G25" s="28"/>
    </row>
    <row r="26" spans="1:8" x14ac:dyDescent="0.25">
      <c r="B26"/>
      <c r="C26"/>
      <c r="D26"/>
      <c r="E26"/>
      <c r="F26"/>
      <c r="G26"/>
    </row>
    <row r="27" spans="1:8" x14ac:dyDescent="0.25">
      <c r="B27" s="29" t="s">
        <v>15</v>
      </c>
      <c r="C27" s="30"/>
      <c r="D27" s="30"/>
      <c r="G27"/>
    </row>
    <row r="28" spans="1:8" x14ac:dyDescent="0.25">
      <c r="B28" s="30"/>
      <c r="C28" s="30"/>
      <c r="D28" s="30"/>
    </row>
    <row r="29" spans="1:8" x14ac:dyDescent="0.25">
      <c r="B29" s="30"/>
      <c r="C29" s="30"/>
      <c r="D29" s="30"/>
      <c r="E29" s="1" t="s">
        <v>27</v>
      </c>
      <c r="F29" s="29" t="s">
        <v>9</v>
      </c>
      <c r="G29" s="29"/>
    </row>
  </sheetData>
  <mergeCells count="10">
    <mergeCell ref="B24:D24"/>
    <mergeCell ref="E24:G24"/>
    <mergeCell ref="E25:G25"/>
    <mergeCell ref="B27:D29"/>
    <mergeCell ref="F29:G29"/>
    <mergeCell ref="A4:G4"/>
    <mergeCell ref="A2:G2"/>
    <mergeCell ref="A3:G3"/>
    <mergeCell ref="A1:D1"/>
    <mergeCell ref="E1:H1"/>
  </mergeCells>
  <pageMargins left="0.45" right="0.21" top="0.19" bottom="0.26" header="0.19" footer="0.17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2019-12-23T07:43:24Z</dcterms:modified>
</cp:coreProperties>
</file>